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HCL 51 - plan achiziții\"/>
    </mc:Choice>
  </mc:AlternateContent>
  <bookViews>
    <workbookView xWindow="0" yWindow="0" windowWidth="28800" windowHeight="11835" activeTab="2"/>
  </bookViews>
  <sheets>
    <sheet name="anexa 2 REFERAT " sheetId="7" r:id="rId1"/>
    <sheet name="anexa 2 Proiect" sheetId="8" r:id="rId2"/>
    <sheet name="anexa 2 HCL" sheetId="10" r:id="rId3"/>
    <sheet name="anexa 2 Proiect (2)" sheetId="9" state="hidden" r:id="rId4"/>
  </sheets>
  <definedNames>
    <definedName name="_xlnm.Print_Area" localSheetId="2">'anexa 2 HCL'!$A$1:$K$24</definedName>
    <definedName name="_xlnm.Print_Area" localSheetId="1">'anexa 2 Proiect'!$A$1:$K$24</definedName>
    <definedName name="_xlnm.Print_Area" localSheetId="3">'anexa 2 Proiect (2)'!$A$1:$K$24</definedName>
    <definedName name="_xlnm.Print_Area" localSheetId="0">'anexa 2 REFERAT '!$A$1:$K$27</definedName>
  </definedNames>
  <calcPr calcId="152511"/>
</workbook>
</file>

<file path=xl/calcChain.xml><?xml version="1.0" encoding="utf-8"?>
<calcChain xmlns="http://schemas.openxmlformats.org/spreadsheetml/2006/main">
  <c r="D13" i="10" l="1"/>
  <c r="P12" i="10"/>
  <c r="D13" i="9"/>
  <c r="P12" i="9"/>
  <c r="D13" i="8" l="1"/>
  <c r="P12" i="8"/>
  <c r="D13" i="7" l="1"/>
  <c r="P12" i="7"/>
</calcChain>
</file>

<file path=xl/comments1.xml><?xml version="1.0" encoding="utf-8"?>
<comments xmlns="http://schemas.openxmlformats.org/spreadsheetml/2006/main">
  <authors>
    <author>user</author>
  </authors>
  <commentList>
    <comment ref="D1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D1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D1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D1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<sst xmlns="http://schemas.openxmlformats.org/spreadsheetml/2006/main" count="121" uniqueCount="41">
  <si>
    <t>Nr. crt.</t>
  </si>
  <si>
    <t>Cod CPV</t>
  </si>
  <si>
    <t>Achizitie directa</t>
  </si>
  <si>
    <t>TOTAL</t>
  </si>
  <si>
    <t>Tip si obiectul contractului de achizitie publica/acordului cadru</t>
  </si>
  <si>
    <t>Sursa de finantare</t>
  </si>
  <si>
    <t>Procedura stabilita/ instrumente specifice pentru derularea procesului de achizitie</t>
  </si>
  <si>
    <t>Data (luna) estimata pentru initierea procedurii</t>
  </si>
  <si>
    <t>Data (luna) estimata pentru atribuirea contractului de achizitie publica/acordului cadru</t>
  </si>
  <si>
    <t>Persoana responsabila cu aplicarea procedurii de atribuire</t>
  </si>
  <si>
    <t>IANUARIE</t>
  </si>
  <si>
    <t>DECEMBRIE</t>
  </si>
  <si>
    <t>lei fara TVA</t>
  </si>
  <si>
    <t>online/offline</t>
  </si>
  <si>
    <t xml:space="preserve">Valoarea estimata a contractului de achizitie public/ acordului cadru </t>
  </si>
  <si>
    <t xml:space="preserve">Modalitatea de derulare a procedurii de atribuire </t>
  </si>
  <si>
    <t>Fonduri europene</t>
  </si>
  <si>
    <t>ONLINE</t>
  </si>
  <si>
    <t>PRIMAR,</t>
  </si>
  <si>
    <t>BEDEA CAMELIA</t>
  </si>
  <si>
    <t>Consilier                   Maier Ana-Cristina</t>
  </si>
  <si>
    <t>Programul anual al achizitiilor publice al comunei Valisoara pentru anul 2021, pentru achiziția de echipamente necesare activităților didactice, în formă inițială</t>
  </si>
  <si>
    <t>30141200-1</t>
  </si>
  <si>
    <t>CONSILIER ACHIZIȚII PUBLICE,</t>
  </si>
  <si>
    <t>MAIER ANA-CRISTINA</t>
  </si>
  <si>
    <t>Anexa 2 la raportul nr. 4920/09.11.2020</t>
  </si>
  <si>
    <t xml:space="preserve">Achiziție echipament IT mobil Scoala Gimanazială Valisoara </t>
  </si>
  <si>
    <t>CONTABILITATE,</t>
  </si>
  <si>
    <t>Anexa 2 la Proiectul de HCL nr. 42/09.11.2020</t>
  </si>
  <si>
    <t>Președinte de ședință</t>
  </si>
  <si>
    <t xml:space="preserve">Contrasemnează, </t>
  </si>
  <si>
    <t>______________</t>
  </si>
  <si>
    <t>Secretar general,</t>
  </si>
  <si>
    <t>Vălișoara, __________</t>
  </si>
  <si>
    <t>INIȚIATOR,</t>
  </si>
  <si>
    <t>Vălișoara, ______________</t>
  </si>
  <si>
    <t>Anexa 2 la HCL nr. 51/2020</t>
  </si>
  <si>
    <t>Resiga Gheorghe</t>
  </si>
  <si>
    <t>Groza Loredana-Roxana</t>
  </si>
  <si>
    <t>Vălișoara, 29.12.2020</t>
  </si>
  <si>
    <t>Consilier achiziții publice,                  Maier Ana-Cristina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</si>
</sst>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  <charset val="238"/>
    </font>
    <font>
      <sz val="10"/>
      <name val="Tahoma"/>
      <family val="2"/>
    </font>
    <font>
      <sz val="14"/>
      <name val="Arial"/>
      <family val="2"/>
    </font>
    <font>
      <sz val="16"/>
      <color theme="1"/>
      <name val="Arial"/>
      <family val="2"/>
    </font>
    <font>
      <sz val="16"/>
      <name val="Arial"/>
      <family val="2"/>
    </font>
    <font>
      <b/>
      <sz val="14"/>
      <color theme="1"/>
      <name val="Times New Roman"/>
      <family val="1"/>
      <charset val="23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rgb="FF333333"/>
      <name val="Tahoma"/>
      <family val="2"/>
    </font>
    <font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62">
    <xf numFmtId="0" fontId="0" fillId="0" borderId="0" xfId="0"/>
    <xf numFmtId="0" fontId="1" fillId="0" borderId="0" xfId="0" applyFont="1" applyAlignment="1">
      <alignment vertical="center"/>
    </xf>
    <xf numFmtId="0" fontId="0" fillId="2" borderId="0" xfId="0" applyFill="1"/>
    <xf numFmtId="0" fontId="2" fillId="2" borderId="0" xfId="0" applyFont="1" applyFill="1"/>
    <xf numFmtId="0" fontId="3" fillId="0" borderId="2" xfId="0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4" fontId="4" fillId="2" borderId="4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Border="1" applyAlignment="1">
      <alignment vertical="center"/>
    </xf>
    <xf numFmtId="0" fontId="4" fillId="0" borderId="7" xfId="0" applyFont="1" applyBorder="1" applyAlignment="1">
      <alignment horizontal="center"/>
    </xf>
    <xf numFmtId="2" fontId="2" fillId="2" borderId="0" xfId="0" applyNumberFormat="1" applyFont="1" applyFill="1"/>
    <xf numFmtId="0" fontId="4" fillId="0" borderId="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4" fontId="5" fillId="2" borderId="9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4" fontId="4" fillId="2" borderId="5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0" fillId="0" borderId="0" xfId="0" applyAlignment="1"/>
    <xf numFmtId="4" fontId="3" fillId="0" borderId="0" xfId="0" applyNumberFormat="1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6" fillId="0" borderId="0" xfId="0" applyFont="1" applyAlignment="1">
      <alignment horizontal="center"/>
    </xf>
    <xf numFmtId="0" fontId="16" fillId="0" borderId="0" xfId="0" applyFont="1"/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0" xfId="0" applyFont="1" applyBorder="1" applyAlignment="1"/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/>
    <xf numFmtId="0" fontId="18" fillId="0" borderId="0" xfId="0" applyFont="1"/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2" fontId="18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10" fillId="2" borderId="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/>
    </xf>
  </cellXfs>
  <cellStyles count="2">
    <cellStyle name="Normal" xfId="0" builtinId="0"/>
    <cellStyle name="Normal_Machete buget 9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98961</xdr:colOff>
      <xdr:row>0</xdr:row>
      <xdr:rowOff>160812</xdr:rowOff>
    </xdr:from>
    <xdr:to>
      <xdr:col>1</xdr:col>
      <xdr:colOff>506619</xdr:colOff>
      <xdr:row>6</xdr:row>
      <xdr:rowOff>130203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961" y="160812"/>
          <a:ext cx="883908" cy="1274316"/>
        </a:xfrm>
        <a:prstGeom prst="rect">
          <a:avLst/>
        </a:prstGeom>
      </xdr:spPr>
    </xdr:pic>
    <xdr:clientData/>
  </xdr:twoCellAnchor>
  <xdr:twoCellAnchor>
    <xdr:from>
      <xdr:col>1</xdr:col>
      <xdr:colOff>544286</xdr:colOff>
      <xdr:row>0</xdr:row>
      <xdr:rowOff>123701</xdr:rowOff>
    </xdr:from>
    <xdr:to>
      <xdr:col>4</xdr:col>
      <xdr:colOff>474436</xdr:colOff>
      <xdr:row>5</xdr:row>
      <xdr:rowOff>185420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020536" y="123701"/>
          <a:ext cx="3940175" cy="112851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ROMÂNIA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JUDEŢUL </a:t>
          </a: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HUNEDOARA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1371600" marR="0" indent="-137160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PRIMĂRIA COMUNEI </a:t>
          </a:r>
          <a:r>
            <a:rPr lang="ro-RO" sz="12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VĂLIȘOARA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Com. Vălișoara, sat </a:t>
          </a: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Vălișoara, nr. 194, cod poștal 337520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Tel: 0254 265 432,</a:t>
          </a:r>
          <a:r>
            <a:rPr lang="ro-R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Fax: 0254 265 400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E-mail: primaria.valisoara@yahoo.com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98961</xdr:colOff>
      <xdr:row>0</xdr:row>
      <xdr:rowOff>160812</xdr:rowOff>
    </xdr:from>
    <xdr:to>
      <xdr:col>1</xdr:col>
      <xdr:colOff>506619</xdr:colOff>
      <xdr:row>6</xdr:row>
      <xdr:rowOff>130203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961" y="160812"/>
          <a:ext cx="883908" cy="1274316"/>
        </a:xfrm>
        <a:prstGeom prst="rect">
          <a:avLst/>
        </a:prstGeom>
      </xdr:spPr>
    </xdr:pic>
    <xdr:clientData/>
  </xdr:twoCellAnchor>
  <xdr:twoCellAnchor>
    <xdr:from>
      <xdr:col>1</xdr:col>
      <xdr:colOff>544286</xdr:colOff>
      <xdr:row>0</xdr:row>
      <xdr:rowOff>123701</xdr:rowOff>
    </xdr:from>
    <xdr:to>
      <xdr:col>4</xdr:col>
      <xdr:colOff>474436</xdr:colOff>
      <xdr:row>5</xdr:row>
      <xdr:rowOff>185420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020536" y="123701"/>
          <a:ext cx="3940175" cy="112851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ROMÂNIA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JUDEŢUL </a:t>
          </a: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HUNEDOARA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1371600" marR="0" indent="-137160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CONSILIUL</a:t>
          </a:r>
          <a:r>
            <a:rPr lang="ro-RO" sz="12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LOCAL AL</a:t>
          </a:r>
          <a:r>
            <a:rPr lang="ro-RO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COMUNEI </a:t>
          </a:r>
          <a:r>
            <a:rPr lang="ro-RO" sz="12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VĂLIȘOARA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Com. Vălișoara, sat </a:t>
          </a: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Vălișoara, nr. 194, cod poștal 337520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Tel: 0254 265 432,</a:t>
          </a:r>
          <a:r>
            <a:rPr lang="ro-R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Fax: 0254 265 400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E-mail: primaria.valisoara@yahoo.com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98961</xdr:colOff>
      <xdr:row>0</xdr:row>
      <xdr:rowOff>160812</xdr:rowOff>
    </xdr:from>
    <xdr:to>
      <xdr:col>1</xdr:col>
      <xdr:colOff>506619</xdr:colOff>
      <xdr:row>6</xdr:row>
      <xdr:rowOff>130203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961" y="160812"/>
          <a:ext cx="883908" cy="1274316"/>
        </a:xfrm>
        <a:prstGeom prst="rect">
          <a:avLst/>
        </a:prstGeom>
      </xdr:spPr>
    </xdr:pic>
    <xdr:clientData/>
  </xdr:twoCellAnchor>
  <xdr:twoCellAnchor>
    <xdr:from>
      <xdr:col>1</xdr:col>
      <xdr:colOff>544286</xdr:colOff>
      <xdr:row>0</xdr:row>
      <xdr:rowOff>123701</xdr:rowOff>
    </xdr:from>
    <xdr:to>
      <xdr:col>4</xdr:col>
      <xdr:colOff>474436</xdr:colOff>
      <xdr:row>5</xdr:row>
      <xdr:rowOff>185420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020536" y="123701"/>
          <a:ext cx="3940175" cy="112851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ROMÂNIA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JUDEŢUL </a:t>
          </a: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HUNEDOARA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1371600" marR="0" indent="-137160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CONSILIUL</a:t>
          </a:r>
          <a:r>
            <a:rPr lang="ro-RO" sz="12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LOCAL AL</a:t>
          </a:r>
          <a:r>
            <a:rPr lang="ro-RO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COMUNEI </a:t>
          </a:r>
          <a:r>
            <a:rPr lang="ro-RO" sz="12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VĂLIȘOARA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Com. Vălișoara, sat </a:t>
          </a: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Vălișoara, nr. 194, cod poștal 337520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Tel: 0254 265 432,</a:t>
          </a:r>
          <a:r>
            <a:rPr lang="ro-R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Fax: 0254 265 400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E-mail: primaria.valisoara@yahoo.com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98961</xdr:colOff>
      <xdr:row>0</xdr:row>
      <xdr:rowOff>160812</xdr:rowOff>
    </xdr:from>
    <xdr:to>
      <xdr:col>1</xdr:col>
      <xdr:colOff>506619</xdr:colOff>
      <xdr:row>6</xdr:row>
      <xdr:rowOff>130203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961" y="160812"/>
          <a:ext cx="883908" cy="1274316"/>
        </a:xfrm>
        <a:prstGeom prst="rect">
          <a:avLst/>
        </a:prstGeom>
      </xdr:spPr>
    </xdr:pic>
    <xdr:clientData/>
  </xdr:twoCellAnchor>
  <xdr:twoCellAnchor>
    <xdr:from>
      <xdr:col>1</xdr:col>
      <xdr:colOff>544286</xdr:colOff>
      <xdr:row>0</xdr:row>
      <xdr:rowOff>123701</xdr:rowOff>
    </xdr:from>
    <xdr:to>
      <xdr:col>4</xdr:col>
      <xdr:colOff>474436</xdr:colOff>
      <xdr:row>5</xdr:row>
      <xdr:rowOff>185420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020536" y="123701"/>
          <a:ext cx="3940175" cy="112851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ROMÂNIA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JUDEŢUL </a:t>
          </a:r>
          <a:r>
            <a:rPr lang="pt-BR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HUNEDOARA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1371600" marR="0" indent="-137160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CONSILIUL</a:t>
          </a:r>
          <a:r>
            <a:rPr lang="ro-RO" sz="12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LOCAL AL</a:t>
          </a:r>
          <a:r>
            <a:rPr lang="ro-RO" sz="12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COMUNEI </a:t>
          </a:r>
          <a:r>
            <a:rPr lang="ro-RO" sz="12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VĂLIȘOARA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Com. Vălișoara, sat </a:t>
          </a: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Vălișoara, nr. 194, cod poștal 337520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Tel: 0254 265 432,</a:t>
          </a:r>
          <a:r>
            <a:rPr lang="ro-R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Fax: 0254 265 400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ro-RO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E-mail: primaria.valisoara@yahoo.com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view="pageBreakPreview" topLeftCell="A10" zoomScaleNormal="100" zoomScaleSheetLayoutView="100" workbookViewId="0">
      <selection activeCell="D19" sqref="D19"/>
    </sheetView>
  </sheetViews>
  <sheetFormatPr defaultRowHeight="15" x14ac:dyDescent="0.25"/>
  <cols>
    <col min="1" max="1" width="7.140625" customWidth="1"/>
    <col min="2" max="2" width="23.5703125" customWidth="1"/>
    <col min="3" max="3" width="17.140625" customWidth="1"/>
    <col min="4" max="4" width="19.42578125" customWidth="1"/>
    <col min="5" max="5" width="17" customWidth="1"/>
    <col min="6" max="6" width="19.85546875" customWidth="1"/>
    <col min="7" max="8" width="18.42578125" customWidth="1"/>
    <col min="9" max="9" width="22" customWidth="1"/>
    <col min="10" max="10" width="21.5703125" customWidth="1"/>
    <col min="11" max="11" width="9.140625" customWidth="1"/>
    <col min="16" max="16" width="11.5703125" bestFit="1" customWidth="1"/>
  </cols>
  <sheetData>
    <row r="1" spans="1:16" x14ac:dyDescent="0.2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6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6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6" ht="18.75" customHeight="1" x14ac:dyDescent="0.2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6" ht="20.25" customHeight="1" x14ac:dyDescent="0.2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1:16" ht="18.75" customHeight="1" x14ac:dyDescent="0.25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6" ht="18.75" x14ac:dyDescent="0.25">
      <c r="B7" s="14"/>
      <c r="C7" s="14"/>
      <c r="D7" s="14"/>
      <c r="E7" s="15"/>
      <c r="F7" s="16"/>
      <c r="G7" s="16"/>
      <c r="H7" s="16" t="s">
        <v>25</v>
      </c>
      <c r="I7" s="16"/>
      <c r="J7" s="16"/>
      <c r="K7" s="16"/>
    </row>
    <row r="8" spans="1:16" ht="45" customHeight="1" x14ac:dyDescent="0.3">
      <c r="A8" s="1"/>
      <c r="B8" s="52" t="s">
        <v>21</v>
      </c>
      <c r="C8" s="52"/>
      <c r="D8" s="52"/>
      <c r="E8" s="52"/>
      <c r="F8" s="52"/>
      <c r="G8" s="52"/>
      <c r="H8" s="52"/>
      <c r="I8" s="52"/>
      <c r="J8" s="52"/>
    </row>
    <row r="9" spans="1:16" ht="22.5" customHeight="1" thickBot="1" x14ac:dyDescent="0.3">
      <c r="A9" s="1"/>
    </row>
    <row r="10" spans="1:16" ht="126.75" customHeight="1" thickBot="1" x14ac:dyDescent="0.3">
      <c r="A10" s="53" t="s">
        <v>0</v>
      </c>
      <c r="B10" s="53" t="s">
        <v>4</v>
      </c>
      <c r="C10" s="53" t="s">
        <v>1</v>
      </c>
      <c r="D10" s="35" t="s">
        <v>14</v>
      </c>
      <c r="E10" s="53" t="s">
        <v>5</v>
      </c>
      <c r="F10" s="53" t="s">
        <v>6</v>
      </c>
      <c r="G10" s="53" t="s">
        <v>7</v>
      </c>
      <c r="H10" s="53" t="s">
        <v>8</v>
      </c>
      <c r="I10" s="35" t="s">
        <v>15</v>
      </c>
      <c r="J10" s="53" t="s">
        <v>9</v>
      </c>
    </row>
    <row r="11" spans="1:16" ht="52.5" customHeight="1" thickBot="1" x14ac:dyDescent="0.3">
      <c r="A11" s="54"/>
      <c r="B11" s="54"/>
      <c r="C11" s="54"/>
      <c r="D11" s="12" t="s">
        <v>12</v>
      </c>
      <c r="E11" s="54"/>
      <c r="F11" s="54"/>
      <c r="G11" s="54"/>
      <c r="H11" s="54"/>
      <c r="I11" s="12" t="s">
        <v>13</v>
      </c>
      <c r="J11" s="54"/>
    </row>
    <row r="12" spans="1:16" s="3" customFormat="1" ht="90" customHeight="1" thickBot="1" x14ac:dyDescent="0.3">
      <c r="A12" s="13">
        <v>1</v>
      </c>
      <c r="B12" s="7" t="s">
        <v>26</v>
      </c>
      <c r="C12" s="36" t="s">
        <v>22</v>
      </c>
      <c r="D12" s="26">
        <v>65000</v>
      </c>
      <c r="E12" s="6" t="s">
        <v>16</v>
      </c>
      <c r="F12" s="7" t="s">
        <v>2</v>
      </c>
      <c r="G12" s="5" t="s">
        <v>10</v>
      </c>
      <c r="H12" s="8" t="s">
        <v>11</v>
      </c>
      <c r="I12" s="21" t="s">
        <v>17</v>
      </c>
      <c r="J12" s="5" t="s">
        <v>20</v>
      </c>
      <c r="P12" s="18">
        <f>SUM(D12:D12)</f>
        <v>65000</v>
      </c>
    </row>
    <row r="13" spans="1:16" s="2" customFormat="1" ht="77.25" customHeight="1" thickBot="1" x14ac:dyDescent="0.3">
      <c r="A13" s="4"/>
      <c r="B13" s="12" t="s">
        <v>3</v>
      </c>
      <c r="C13" s="12"/>
      <c r="D13" s="27">
        <f>SUM(D12)</f>
        <v>65000</v>
      </c>
      <c r="E13" s="10"/>
      <c r="F13" s="9"/>
      <c r="G13" s="11"/>
      <c r="H13" s="17"/>
      <c r="I13" s="19"/>
      <c r="J13" s="20"/>
    </row>
    <row r="14" spans="1:16" s="2" customFormat="1" ht="18" customHeight="1" x14ac:dyDescent="0.25">
      <c r="A14" s="22"/>
      <c r="B14" s="23"/>
      <c r="C14" s="23"/>
      <c r="D14" s="29"/>
      <c r="E14" s="24"/>
      <c r="F14" s="23"/>
      <c r="G14" s="23"/>
      <c r="H14" s="25"/>
      <c r="I14" s="25"/>
      <c r="J14" s="25"/>
    </row>
    <row r="15" spans="1:16" s="2" customFormat="1" ht="24" customHeight="1" x14ac:dyDescent="0.25">
      <c r="A15" s="22"/>
      <c r="B15" s="23"/>
      <c r="C15" s="23"/>
      <c r="D15" s="24"/>
      <c r="E15" s="24"/>
      <c r="F15" s="23"/>
      <c r="G15" s="23"/>
      <c r="H15" s="25"/>
      <c r="I15" s="25"/>
      <c r="J15" s="25"/>
    </row>
    <row r="16" spans="1:16" ht="20.25" customHeight="1" x14ac:dyDescent="0.3">
      <c r="A16" s="51" t="s">
        <v>27</v>
      </c>
      <c r="B16" s="51"/>
      <c r="C16" s="51"/>
      <c r="G16" s="56" t="s">
        <v>23</v>
      </c>
      <c r="H16" s="56"/>
      <c r="I16" s="56"/>
    </row>
    <row r="17" spans="1:11" ht="20.25" customHeight="1" x14ac:dyDescent="0.3">
      <c r="A17" s="50"/>
      <c r="B17" s="50"/>
      <c r="C17" s="50"/>
      <c r="G17" s="55" t="s">
        <v>24</v>
      </c>
      <c r="H17" s="55"/>
      <c r="I17" s="55"/>
    </row>
    <row r="18" spans="1:11" ht="20.25" customHeight="1" x14ac:dyDescent="0.3">
      <c r="A18" s="50"/>
      <c r="B18" s="50"/>
      <c r="C18" s="50"/>
      <c r="G18" s="28"/>
      <c r="H18" s="28"/>
      <c r="I18" s="28"/>
      <c r="K18" s="34"/>
    </row>
    <row r="19" spans="1:11" ht="20.25" x14ac:dyDescent="0.3">
      <c r="A19" s="50"/>
      <c r="B19" s="50"/>
      <c r="C19" s="50"/>
      <c r="G19" s="28"/>
      <c r="H19" s="28"/>
      <c r="I19" s="28"/>
      <c r="K19" s="34"/>
    </row>
    <row r="20" spans="1:11" ht="18.75" customHeight="1" x14ac:dyDescent="0.3">
      <c r="B20" s="30"/>
      <c r="F20" s="32"/>
      <c r="K20" s="34"/>
    </row>
    <row r="21" spans="1:11" ht="20.25" customHeight="1" x14ac:dyDescent="0.3">
      <c r="F21" s="33"/>
    </row>
    <row r="23" spans="1:11" ht="21" x14ac:dyDescent="0.35">
      <c r="B23" s="31"/>
    </row>
  </sheetData>
  <mergeCells count="16">
    <mergeCell ref="A19:C19"/>
    <mergeCell ref="A1:K6"/>
    <mergeCell ref="B8:J8"/>
    <mergeCell ref="A10:A11"/>
    <mergeCell ref="B10:B11"/>
    <mergeCell ref="C10:C11"/>
    <mergeCell ref="E10:E11"/>
    <mergeCell ref="F10:F11"/>
    <mergeCell ref="G10:G11"/>
    <mergeCell ref="H10:H11"/>
    <mergeCell ref="J10:J11"/>
    <mergeCell ref="A16:C16"/>
    <mergeCell ref="G16:I16"/>
    <mergeCell ref="A17:C17"/>
    <mergeCell ref="G17:I17"/>
    <mergeCell ref="A18:C18"/>
  </mergeCells>
  <pageMargins left="0.7" right="0.7" top="0.75" bottom="0.75" header="0.3" footer="0.3"/>
  <pageSetup paperSize="9" scale="67" fitToHeight="0" orientation="landscape" r:id="rId1"/>
  <rowBreaks count="1" manualBreakCount="1">
    <brk id="25" min="1" max="10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view="pageBreakPreview" zoomScaleNormal="100" zoomScaleSheetLayoutView="100" workbookViewId="0">
      <selection activeCell="H7" sqref="H7"/>
    </sheetView>
  </sheetViews>
  <sheetFormatPr defaultRowHeight="15" x14ac:dyDescent="0.25"/>
  <cols>
    <col min="1" max="1" width="7.140625" customWidth="1"/>
    <col min="2" max="2" width="23.5703125" customWidth="1"/>
    <col min="3" max="3" width="17.140625" customWidth="1"/>
    <col min="4" max="4" width="19.42578125" customWidth="1"/>
    <col min="5" max="5" width="17" customWidth="1"/>
    <col min="6" max="6" width="19.85546875" customWidth="1"/>
    <col min="7" max="8" width="18.42578125" customWidth="1"/>
    <col min="9" max="9" width="22" customWidth="1"/>
    <col min="10" max="10" width="21.5703125" customWidth="1"/>
    <col min="11" max="11" width="9.140625" customWidth="1"/>
    <col min="16" max="16" width="11.5703125" bestFit="1" customWidth="1"/>
  </cols>
  <sheetData>
    <row r="1" spans="1:16" x14ac:dyDescent="0.2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6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6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6" ht="18.75" customHeight="1" x14ac:dyDescent="0.2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6" ht="20.25" customHeight="1" x14ac:dyDescent="0.2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1:16" ht="18.75" customHeight="1" x14ac:dyDescent="0.25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6" ht="18.75" x14ac:dyDescent="0.25">
      <c r="B7" s="14"/>
      <c r="C7" s="14"/>
      <c r="D7" s="14"/>
      <c r="E7" s="15"/>
      <c r="F7" s="16"/>
      <c r="G7" s="16"/>
      <c r="H7" s="16" t="s">
        <v>28</v>
      </c>
      <c r="I7" s="16"/>
      <c r="J7" s="16"/>
      <c r="K7" s="16"/>
    </row>
    <row r="8" spans="1:16" ht="45" customHeight="1" x14ac:dyDescent="0.3">
      <c r="A8" s="1"/>
      <c r="B8" s="52" t="s">
        <v>21</v>
      </c>
      <c r="C8" s="52"/>
      <c r="D8" s="52"/>
      <c r="E8" s="52"/>
      <c r="F8" s="52"/>
      <c r="G8" s="52"/>
      <c r="H8" s="52"/>
      <c r="I8" s="52"/>
      <c r="J8" s="52"/>
    </row>
    <row r="9" spans="1:16" ht="22.5" customHeight="1" thickBot="1" x14ac:dyDescent="0.3">
      <c r="A9" s="1"/>
    </row>
    <row r="10" spans="1:16" ht="126.75" customHeight="1" thickBot="1" x14ac:dyDescent="0.3">
      <c r="A10" s="53" t="s">
        <v>0</v>
      </c>
      <c r="B10" s="53" t="s">
        <v>4</v>
      </c>
      <c r="C10" s="53" t="s">
        <v>1</v>
      </c>
      <c r="D10" s="38" t="s">
        <v>14</v>
      </c>
      <c r="E10" s="53" t="s">
        <v>5</v>
      </c>
      <c r="F10" s="53" t="s">
        <v>6</v>
      </c>
      <c r="G10" s="53" t="s">
        <v>7</v>
      </c>
      <c r="H10" s="53" t="s">
        <v>8</v>
      </c>
      <c r="I10" s="38" t="s">
        <v>15</v>
      </c>
      <c r="J10" s="53" t="s">
        <v>9</v>
      </c>
    </row>
    <row r="11" spans="1:16" ht="52.5" customHeight="1" thickBot="1" x14ac:dyDescent="0.3">
      <c r="A11" s="54"/>
      <c r="B11" s="54"/>
      <c r="C11" s="54"/>
      <c r="D11" s="12" t="s">
        <v>12</v>
      </c>
      <c r="E11" s="54"/>
      <c r="F11" s="54"/>
      <c r="G11" s="54"/>
      <c r="H11" s="54"/>
      <c r="I11" s="12" t="s">
        <v>13</v>
      </c>
      <c r="J11" s="54"/>
    </row>
    <row r="12" spans="1:16" s="3" customFormat="1" ht="90" customHeight="1" thickBot="1" x14ac:dyDescent="0.3">
      <c r="A12" s="13">
        <v>1</v>
      </c>
      <c r="B12" s="7" t="s">
        <v>26</v>
      </c>
      <c r="C12" s="36" t="s">
        <v>22</v>
      </c>
      <c r="D12" s="26">
        <v>65000</v>
      </c>
      <c r="E12" s="6" t="s">
        <v>16</v>
      </c>
      <c r="F12" s="7" t="s">
        <v>2</v>
      </c>
      <c r="G12" s="5" t="s">
        <v>10</v>
      </c>
      <c r="H12" s="8" t="s">
        <v>11</v>
      </c>
      <c r="I12" s="21" t="s">
        <v>17</v>
      </c>
      <c r="J12" s="5" t="s">
        <v>20</v>
      </c>
      <c r="P12" s="18">
        <f>SUM(D12:D12)</f>
        <v>65000</v>
      </c>
    </row>
    <row r="13" spans="1:16" s="2" customFormat="1" ht="77.25" customHeight="1" thickBot="1" x14ac:dyDescent="0.3">
      <c r="A13" s="4"/>
      <c r="B13" s="12" t="s">
        <v>3</v>
      </c>
      <c r="C13" s="12"/>
      <c r="D13" s="27">
        <f>SUM(D12)</f>
        <v>65000</v>
      </c>
      <c r="E13" s="10"/>
      <c r="F13" s="9"/>
      <c r="G13" s="11"/>
      <c r="H13" s="17"/>
      <c r="I13" s="19"/>
      <c r="J13" s="20"/>
    </row>
    <row r="14" spans="1:16" s="2" customFormat="1" ht="18" customHeight="1" x14ac:dyDescent="0.25">
      <c r="A14" s="22"/>
      <c r="B14" s="23"/>
      <c r="C14" s="23"/>
      <c r="D14" s="29"/>
      <c r="E14" s="24"/>
      <c r="F14" s="23"/>
      <c r="G14" s="23"/>
      <c r="H14" s="25"/>
      <c r="I14" s="25"/>
      <c r="J14" s="25"/>
    </row>
    <row r="15" spans="1:16" s="2" customFormat="1" ht="17.25" customHeight="1" x14ac:dyDescent="0.25">
      <c r="A15" s="22"/>
      <c r="B15" s="46"/>
      <c r="C15" s="57" t="s">
        <v>29</v>
      </c>
      <c r="D15" s="57"/>
      <c r="E15" s="48"/>
      <c r="F15" s="46"/>
      <c r="G15" s="46"/>
      <c r="H15" s="58" t="s">
        <v>30</v>
      </c>
      <c r="I15" s="58"/>
      <c r="J15" s="43"/>
    </row>
    <row r="16" spans="1:16" ht="13.5" customHeight="1" x14ac:dyDescent="0.3">
      <c r="A16" s="42"/>
      <c r="B16" s="44"/>
      <c r="C16" s="58" t="s">
        <v>31</v>
      </c>
      <c r="D16" s="58"/>
      <c r="E16" s="44"/>
      <c r="F16" s="44"/>
      <c r="G16" s="44"/>
      <c r="H16" s="58" t="s">
        <v>32</v>
      </c>
      <c r="I16" s="58"/>
      <c r="J16" s="44"/>
    </row>
    <row r="17" spans="1:11" ht="10.5" customHeight="1" x14ac:dyDescent="0.3">
      <c r="A17" s="42"/>
      <c r="B17" s="44"/>
      <c r="C17" s="44"/>
      <c r="D17" s="44"/>
      <c r="E17" s="44"/>
      <c r="F17" s="44"/>
      <c r="G17" s="44"/>
      <c r="H17" s="58" t="s">
        <v>31</v>
      </c>
      <c r="I17" s="58"/>
      <c r="J17" s="44"/>
    </row>
    <row r="18" spans="1:11" ht="20.25" customHeight="1" x14ac:dyDescent="0.3">
      <c r="A18" s="42"/>
      <c r="B18" s="44" t="s">
        <v>33</v>
      </c>
      <c r="C18" s="44"/>
      <c r="D18" s="44"/>
      <c r="E18" s="44"/>
      <c r="F18" s="44"/>
      <c r="G18" s="44"/>
      <c r="H18" s="44"/>
      <c r="I18" s="44"/>
      <c r="J18" s="44"/>
      <c r="K18" s="37"/>
    </row>
    <row r="19" spans="1:11" ht="15" customHeight="1" x14ac:dyDescent="0.3">
      <c r="A19" s="42"/>
      <c r="B19" s="44"/>
      <c r="C19" s="44"/>
      <c r="D19" s="44"/>
      <c r="E19" s="58" t="s">
        <v>34</v>
      </c>
      <c r="F19" s="58"/>
      <c r="G19" s="44"/>
      <c r="H19" s="44"/>
      <c r="I19" s="44"/>
      <c r="J19" s="44"/>
      <c r="K19" s="37"/>
    </row>
    <row r="20" spans="1:11" ht="15" customHeight="1" x14ac:dyDescent="0.3">
      <c r="A20" s="42"/>
      <c r="B20" s="44"/>
      <c r="C20" s="44"/>
      <c r="D20" s="44"/>
      <c r="E20" s="58" t="s">
        <v>18</v>
      </c>
      <c r="F20" s="58"/>
      <c r="G20" s="44"/>
      <c r="H20" s="44"/>
      <c r="I20" s="44"/>
      <c r="J20" s="44"/>
      <c r="K20" s="37"/>
    </row>
    <row r="21" spans="1:11" ht="17.25" customHeight="1" x14ac:dyDescent="0.3">
      <c r="A21" s="42"/>
      <c r="B21" s="44"/>
      <c r="C21" s="44"/>
      <c r="D21" s="44"/>
      <c r="E21" s="58" t="s">
        <v>19</v>
      </c>
      <c r="F21" s="58"/>
      <c r="G21" s="44"/>
      <c r="H21" s="44"/>
      <c r="I21" s="44"/>
      <c r="J21" s="44"/>
    </row>
    <row r="22" spans="1:11" ht="15.75" x14ac:dyDescent="0.25">
      <c r="B22" s="45" t="s">
        <v>35</v>
      </c>
      <c r="C22" s="45"/>
      <c r="D22" s="45"/>
      <c r="E22" s="45"/>
      <c r="F22" s="45"/>
      <c r="G22" s="45"/>
      <c r="H22" s="45"/>
      <c r="I22" s="45"/>
      <c r="J22" s="45"/>
    </row>
    <row r="23" spans="1:11" ht="21" x14ac:dyDescent="0.35">
      <c r="B23" s="31"/>
    </row>
  </sheetData>
  <mergeCells count="18">
    <mergeCell ref="E19:F19"/>
    <mergeCell ref="E20:F20"/>
    <mergeCell ref="E21:F21"/>
    <mergeCell ref="A1:K6"/>
    <mergeCell ref="B8:J8"/>
    <mergeCell ref="A10:A11"/>
    <mergeCell ref="B10:B11"/>
    <mergeCell ref="C10:C11"/>
    <mergeCell ref="E10:E11"/>
    <mergeCell ref="F10:F11"/>
    <mergeCell ref="G10:G11"/>
    <mergeCell ref="H10:H11"/>
    <mergeCell ref="J10:J11"/>
    <mergeCell ref="C15:D15"/>
    <mergeCell ref="C16:D16"/>
    <mergeCell ref="H15:I15"/>
    <mergeCell ref="H16:I16"/>
    <mergeCell ref="H17:I17"/>
  </mergeCells>
  <pageMargins left="0.7" right="0.7" top="0.75" bottom="0.75" header="0.3" footer="0.3"/>
  <pageSetup paperSize="9" scale="67" fitToHeight="0" orientation="landscape" r:id="rId1"/>
  <rowBreaks count="1" manualBreakCount="1">
    <brk id="24" max="10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abSelected="1" view="pageBreakPreview" zoomScaleNormal="100" zoomScaleSheetLayoutView="100" workbookViewId="0">
      <selection activeCell="K15" sqref="K15"/>
    </sheetView>
  </sheetViews>
  <sheetFormatPr defaultRowHeight="15" x14ac:dyDescent="0.25"/>
  <cols>
    <col min="1" max="1" width="7.140625" customWidth="1"/>
    <col min="2" max="2" width="23.5703125" customWidth="1"/>
    <col min="3" max="3" width="17.140625" customWidth="1"/>
    <col min="4" max="4" width="19.42578125" customWidth="1"/>
    <col min="5" max="5" width="17" customWidth="1"/>
    <col min="6" max="6" width="19.85546875" customWidth="1"/>
    <col min="7" max="8" width="18.42578125" customWidth="1"/>
    <col min="9" max="9" width="22" customWidth="1"/>
    <col min="10" max="10" width="21.5703125" customWidth="1"/>
    <col min="11" max="11" width="9.140625" customWidth="1"/>
    <col min="16" max="16" width="11.5703125" bestFit="1" customWidth="1"/>
  </cols>
  <sheetData>
    <row r="1" spans="1:16" x14ac:dyDescent="0.2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6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6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6" ht="18.75" customHeight="1" x14ac:dyDescent="0.2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6" ht="20.25" customHeight="1" x14ac:dyDescent="0.2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1:16" ht="18.75" customHeight="1" x14ac:dyDescent="0.25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6" ht="18.75" x14ac:dyDescent="0.25">
      <c r="B7" s="14"/>
      <c r="C7" s="14"/>
      <c r="D7" s="14"/>
      <c r="E7" s="15"/>
      <c r="F7" s="16"/>
      <c r="G7" s="16"/>
      <c r="H7" s="16" t="s">
        <v>36</v>
      </c>
      <c r="I7" s="16"/>
      <c r="J7" s="16"/>
      <c r="K7" s="16"/>
    </row>
    <row r="8" spans="1:16" ht="45" customHeight="1" x14ac:dyDescent="0.3">
      <c r="A8" s="1"/>
      <c r="B8" s="52" t="s">
        <v>21</v>
      </c>
      <c r="C8" s="52"/>
      <c r="D8" s="52"/>
      <c r="E8" s="52"/>
      <c r="F8" s="52"/>
      <c r="G8" s="52"/>
      <c r="H8" s="52"/>
      <c r="I8" s="52"/>
      <c r="J8" s="52"/>
    </row>
    <row r="9" spans="1:16" ht="22.5" customHeight="1" thickBot="1" x14ac:dyDescent="0.3">
      <c r="A9" s="1"/>
    </row>
    <row r="10" spans="1:16" ht="126.75" customHeight="1" thickBot="1" x14ac:dyDescent="0.3">
      <c r="A10" s="53" t="s">
        <v>0</v>
      </c>
      <c r="B10" s="53" t="s">
        <v>4</v>
      </c>
      <c r="C10" s="53" t="s">
        <v>1</v>
      </c>
      <c r="D10" s="40" t="s">
        <v>14</v>
      </c>
      <c r="E10" s="53" t="s">
        <v>5</v>
      </c>
      <c r="F10" s="53" t="s">
        <v>6</v>
      </c>
      <c r="G10" s="53" t="s">
        <v>7</v>
      </c>
      <c r="H10" s="53" t="s">
        <v>8</v>
      </c>
      <c r="I10" s="40" t="s">
        <v>15</v>
      </c>
      <c r="J10" s="53" t="s">
        <v>9</v>
      </c>
    </row>
    <row r="11" spans="1:16" ht="52.5" customHeight="1" thickBot="1" x14ac:dyDescent="0.3">
      <c r="A11" s="54"/>
      <c r="B11" s="54"/>
      <c r="C11" s="60"/>
      <c r="D11" s="12" t="s">
        <v>12</v>
      </c>
      <c r="E11" s="54"/>
      <c r="F11" s="54"/>
      <c r="G11" s="54"/>
      <c r="H11" s="54"/>
      <c r="I11" s="12" t="s">
        <v>13</v>
      </c>
      <c r="J11" s="54"/>
    </row>
    <row r="12" spans="1:16" s="3" customFormat="1" ht="90" customHeight="1" thickBot="1" x14ac:dyDescent="0.3">
      <c r="A12" s="13">
        <v>1</v>
      </c>
      <c r="B12" s="59" t="s">
        <v>26</v>
      </c>
      <c r="C12" s="61" t="s">
        <v>22</v>
      </c>
      <c r="D12" s="26">
        <v>65000</v>
      </c>
      <c r="E12" s="6" t="s">
        <v>16</v>
      </c>
      <c r="F12" s="7" t="s">
        <v>2</v>
      </c>
      <c r="G12" s="5" t="s">
        <v>10</v>
      </c>
      <c r="H12" s="8" t="s">
        <v>11</v>
      </c>
      <c r="I12" s="21" t="s">
        <v>17</v>
      </c>
      <c r="J12" s="5" t="s">
        <v>40</v>
      </c>
      <c r="P12" s="18">
        <f>SUM(D12:D12)</f>
        <v>65000</v>
      </c>
    </row>
    <row r="13" spans="1:16" s="2" customFormat="1" ht="77.25" customHeight="1" thickBot="1" x14ac:dyDescent="0.3">
      <c r="A13" s="4"/>
      <c r="B13" s="12" t="s">
        <v>3</v>
      </c>
      <c r="C13" s="41"/>
      <c r="D13" s="27">
        <f>SUM(D12)</f>
        <v>65000</v>
      </c>
      <c r="E13" s="10"/>
      <c r="F13" s="9"/>
      <c r="G13" s="11"/>
      <c r="H13" s="17"/>
      <c r="I13" s="19"/>
      <c r="J13" s="20"/>
    </row>
    <row r="14" spans="1:16" s="2" customFormat="1" ht="18" customHeight="1" x14ac:dyDescent="0.25">
      <c r="A14" s="22"/>
      <c r="B14" s="23"/>
      <c r="C14" s="23"/>
      <c r="D14" s="29"/>
      <c r="E14" s="24"/>
      <c r="F14" s="23"/>
      <c r="G14" s="23"/>
      <c r="H14" s="25"/>
      <c r="I14" s="25"/>
      <c r="J14" s="25"/>
    </row>
    <row r="15" spans="1:16" s="2" customFormat="1" ht="17.25" customHeight="1" x14ac:dyDescent="0.25">
      <c r="A15" s="22"/>
      <c r="B15" s="47"/>
      <c r="C15" s="57" t="s">
        <v>29</v>
      </c>
      <c r="D15" s="57"/>
      <c r="E15" s="48"/>
      <c r="F15" s="47"/>
      <c r="G15" s="47"/>
      <c r="H15" s="58" t="s">
        <v>30</v>
      </c>
      <c r="I15" s="58"/>
      <c r="J15" s="43"/>
    </row>
    <row r="16" spans="1:16" ht="13.5" customHeight="1" x14ac:dyDescent="0.3">
      <c r="A16" s="42"/>
      <c r="B16" s="44"/>
      <c r="C16" s="58" t="s">
        <v>37</v>
      </c>
      <c r="D16" s="58"/>
      <c r="E16" s="44"/>
      <c r="F16" s="44"/>
      <c r="G16" s="44"/>
      <c r="H16" s="58" t="s">
        <v>32</v>
      </c>
      <c r="I16" s="58"/>
      <c r="J16" s="44"/>
    </row>
    <row r="17" spans="1:11" ht="15" customHeight="1" x14ac:dyDescent="0.3">
      <c r="A17" s="42"/>
      <c r="B17" s="44"/>
      <c r="C17" s="44"/>
      <c r="D17" s="44"/>
      <c r="E17" s="44"/>
      <c r="F17" s="44"/>
      <c r="G17" s="44"/>
      <c r="H17" s="58" t="s">
        <v>38</v>
      </c>
      <c r="I17" s="58"/>
      <c r="J17" s="44"/>
    </row>
    <row r="18" spans="1:11" ht="20.25" customHeight="1" x14ac:dyDescent="0.3">
      <c r="A18" s="42"/>
      <c r="B18" s="44" t="s">
        <v>39</v>
      </c>
      <c r="C18" s="44"/>
      <c r="D18" s="44"/>
      <c r="E18" s="44"/>
      <c r="F18" s="44"/>
      <c r="G18" s="44"/>
      <c r="H18" s="44"/>
      <c r="I18" s="44"/>
      <c r="J18" s="44"/>
      <c r="K18" s="39"/>
    </row>
    <row r="19" spans="1:11" ht="15" customHeight="1" x14ac:dyDescent="0.3">
      <c r="A19" s="42"/>
      <c r="B19" s="44"/>
      <c r="C19" s="44"/>
      <c r="D19" s="44"/>
      <c r="E19" s="58"/>
      <c r="F19" s="58"/>
      <c r="G19" s="44"/>
      <c r="H19" s="44"/>
      <c r="I19" s="44"/>
      <c r="J19" s="44"/>
      <c r="K19" s="39"/>
    </row>
    <row r="20" spans="1:11" ht="15" customHeight="1" x14ac:dyDescent="0.3">
      <c r="A20" s="42"/>
      <c r="B20" s="44"/>
      <c r="C20" s="44"/>
      <c r="D20" s="44"/>
      <c r="E20" s="58"/>
      <c r="F20" s="58"/>
      <c r="G20" s="44"/>
      <c r="H20" s="44"/>
      <c r="I20" s="44"/>
      <c r="J20" s="44"/>
      <c r="K20" s="39"/>
    </row>
    <row r="21" spans="1:11" ht="17.25" customHeight="1" x14ac:dyDescent="0.3">
      <c r="A21" s="42"/>
      <c r="B21" s="44"/>
      <c r="C21" s="44"/>
      <c r="D21" s="44"/>
      <c r="E21" s="58"/>
      <c r="F21" s="58"/>
      <c r="G21" s="44"/>
      <c r="H21" s="44"/>
      <c r="I21" s="44"/>
      <c r="J21" s="44"/>
    </row>
    <row r="22" spans="1:11" ht="15.75" x14ac:dyDescent="0.25">
      <c r="B22" s="45"/>
      <c r="C22" s="45"/>
      <c r="D22" s="45"/>
      <c r="E22" s="45"/>
      <c r="F22" s="45"/>
      <c r="G22" s="45"/>
      <c r="H22" s="45"/>
      <c r="I22" s="45"/>
      <c r="J22" s="45"/>
    </row>
    <row r="23" spans="1:11" ht="21" x14ac:dyDescent="0.35">
      <c r="B23" s="31"/>
    </row>
  </sheetData>
  <mergeCells count="18">
    <mergeCell ref="E20:F20"/>
    <mergeCell ref="E21:F21"/>
    <mergeCell ref="C15:D15"/>
    <mergeCell ref="H15:I15"/>
    <mergeCell ref="C16:D16"/>
    <mergeCell ref="H16:I16"/>
    <mergeCell ref="H17:I17"/>
    <mergeCell ref="E19:F19"/>
    <mergeCell ref="A1:K6"/>
    <mergeCell ref="B8:J8"/>
    <mergeCell ref="A10:A11"/>
    <mergeCell ref="B10:B11"/>
    <mergeCell ref="C10:C11"/>
    <mergeCell ref="E10:E11"/>
    <mergeCell ref="F10:F11"/>
    <mergeCell ref="G10:G11"/>
    <mergeCell ref="H10:H11"/>
    <mergeCell ref="J10:J11"/>
  </mergeCells>
  <pageMargins left="0.7" right="0.7" top="0.75" bottom="0.75" header="0.3" footer="0.3"/>
  <pageSetup paperSize="9" scale="67" fitToHeight="0" orientation="landscape" r:id="rId1"/>
  <rowBreaks count="1" manualBreakCount="1">
    <brk id="24" max="10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view="pageBreakPreview" zoomScaleNormal="100" zoomScaleSheetLayoutView="100" workbookViewId="0">
      <selection activeCell="H7" sqref="H7"/>
    </sheetView>
  </sheetViews>
  <sheetFormatPr defaultRowHeight="15" x14ac:dyDescent="0.25"/>
  <cols>
    <col min="1" max="1" width="7.140625" customWidth="1"/>
    <col min="2" max="2" width="23.5703125" customWidth="1"/>
    <col min="3" max="3" width="17.140625" customWidth="1"/>
    <col min="4" max="4" width="19.42578125" customWidth="1"/>
    <col min="5" max="5" width="17" customWidth="1"/>
    <col min="6" max="6" width="19.85546875" customWidth="1"/>
    <col min="7" max="8" width="18.42578125" customWidth="1"/>
    <col min="9" max="9" width="22" customWidth="1"/>
    <col min="10" max="10" width="21.5703125" customWidth="1"/>
    <col min="11" max="11" width="9.140625" customWidth="1"/>
    <col min="16" max="16" width="11.5703125" bestFit="1" customWidth="1"/>
  </cols>
  <sheetData>
    <row r="1" spans="1:16" x14ac:dyDescent="0.2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6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6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6" ht="18.75" customHeight="1" x14ac:dyDescent="0.2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6" ht="20.25" customHeight="1" x14ac:dyDescent="0.2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1:16" ht="18.75" customHeight="1" x14ac:dyDescent="0.25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6" ht="18.75" x14ac:dyDescent="0.25">
      <c r="B7" s="14"/>
      <c r="C7" s="14"/>
      <c r="D7" s="14"/>
      <c r="E7" s="15"/>
      <c r="F7" s="16"/>
      <c r="G7" s="16"/>
      <c r="H7" s="16" t="s">
        <v>28</v>
      </c>
      <c r="I7" s="16"/>
      <c r="J7" s="16"/>
      <c r="K7" s="16"/>
    </row>
    <row r="8" spans="1:16" ht="45" customHeight="1" x14ac:dyDescent="0.3">
      <c r="A8" s="1"/>
      <c r="B8" s="52" t="s">
        <v>21</v>
      </c>
      <c r="C8" s="52"/>
      <c r="D8" s="52"/>
      <c r="E8" s="52"/>
      <c r="F8" s="52"/>
      <c r="G8" s="52"/>
      <c r="H8" s="52"/>
      <c r="I8" s="52"/>
      <c r="J8" s="52"/>
    </row>
    <row r="9" spans="1:16" ht="22.5" customHeight="1" thickBot="1" x14ac:dyDescent="0.3">
      <c r="A9" s="1"/>
    </row>
    <row r="10" spans="1:16" ht="126.75" customHeight="1" thickBot="1" x14ac:dyDescent="0.3">
      <c r="A10" s="53" t="s">
        <v>0</v>
      </c>
      <c r="B10" s="53" t="s">
        <v>4</v>
      </c>
      <c r="C10" s="53" t="s">
        <v>1</v>
      </c>
      <c r="D10" s="40" t="s">
        <v>14</v>
      </c>
      <c r="E10" s="53" t="s">
        <v>5</v>
      </c>
      <c r="F10" s="53" t="s">
        <v>6</v>
      </c>
      <c r="G10" s="53" t="s">
        <v>7</v>
      </c>
      <c r="H10" s="53" t="s">
        <v>8</v>
      </c>
      <c r="I10" s="40" t="s">
        <v>15</v>
      </c>
      <c r="J10" s="53" t="s">
        <v>9</v>
      </c>
    </row>
    <row r="11" spans="1:16" ht="52.5" customHeight="1" thickBot="1" x14ac:dyDescent="0.3">
      <c r="A11" s="54"/>
      <c r="B11" s="54"/>
      <c r="C11" s="54"/>
      <c r="D11" s="12" t="s">
        <v>12</v>
      </c>
      <c r="E11" s="54"/>
      <c r="F11" s="54"/>
      <c r="G11" s="54"/>
      <c r="H11" s="54"/>
      <c r="I11" s="12" t="s">
        <v>13</v>
      </c>
      <c r="J11" s="54"/>
    </row>
    <row r="12" spans="1:16" s="3" customFormat="1" ht="90" customHeight="1" thickBot="1" x14ac:dyDescent="0.3">
      <c r="A12" s="13">
        <v>1</v>
      </c>
      <c r="B12" s="7" t="s">
        <v>26</v>
      </c>
      <c r="C12" s="36" t="s">
        <v>22</v>
      </c>
      <c r="D12" s="26">
        <v>65000</v>
      </c>
      <c r="E12" s="6" t="s">
        <v>16</v>
      </c>
      <c r="F12" s="7" t="s">
        <v>2</v>
      </c>
      <c r="G12" s="5" t="s">
        <v>10</v>
      </c>
      <c r="H12" s="8" t="s">
        <v>11</v>
      </c>
      <c r="I12" s="21" t="s">
        <v>17</v>
      </c>
      <c r="J12" s="5" t="s">
        <v>20</v>
      </c>
      <c r="P12" s="18">
        <f>SUM(D12:D12)</f>
        <v>65000</v>
      </c>
    </row>
    <row r="13" spans="1:16" s="2" customFormat="1" ht="77.25" customHeight="1" thickBot="1" x14ac:dyDescent="0.3">
      <c r="A13" s="4"/>
      <c r="B13" s="12" t="s">
        <v>3</v>
      </c>
      <c r="C13" s="12"/>
      <c r="D13" s="27">
        <f>SUM(D12)</f>
        <v>65000</v>
      </c>
      <c r="E13" s="10"/>
      <c r="F13" s="9"/>
      <c r="G13" s="11"/>
      <c r="H13" s="17"/>
      <c r="I13" s="19"/>
      <c r="J13" s="20"/>
    </row>
    <row r="14" spans="1:16" s="2" customFormat="1" ht="18" customHeight="1" x14ac:dyDescent="0.25">
      <c r="A14" s="22"/>
      <c r="B14" s="23"/>
      <c r="C14" s="23"/>
      <c r="D14" s="29"/>
      <c r="E14" s="24"/>
      <c r="F14" s="23"/>
      <c r="G14" s="23"/>
      <c r="H14" s="25"/>
      <c r="I14" s="25"/>
      <c r="J14" s="25"/>
    </row>
    <row r="15" spans="1:16" s="2" customFormat="1" ht="17.25" customHeight="1" x14ac:dyDescent="0.25">
      <c r="A15" s="22"/>
      <c r="B15" s="47"/>
      <c r="C15" s="57" t="s">
        <v>29</v>
      </c>
      <c r="D15" s="57"/>
      <c r="E15" s="48"/>
      <c r="F15" s="47"/>
      <c r="G15" s="47"/>
      <c r="H15" s="58" t="s">
        <v>30</v>
      </c>
      <c r="I15" s="58"/>
      <c r="J15" s="43"/>
    </row>
    <row r="16" spans="1:16" ht="13.5" customHeight="1" x14ac:dyDescent="0.3">
      <c r="A16" s="42"/>
      <c r="B16" s="44"/>
      <c r="C16" s="58" t="s">
        <v>31</v>
      </c>
      <c r="D16" s="58"/>
      <c r="E16" s="44"/>
      <c r="F16" s="44"/>
      <c r="G16" s="44"/>
      <c r="H16" s="58" t="s">
        <v>32</v>
      </c>
      <c r="I16" s="58"/>
      <c r="J16" s="44"/>
    </row>
    <row r="17" spans="1:11" ht="10.5" customHeight="1" x14ac:dyDescent="0.3">
      <c r="A17" s="42"/>
      <c r="B17" s="44"/>
      <c r="C17" s="44"/>
      <c r="D17" s="44"/>
      <c r="E17" s="44"/>
      <c r="F17" s="44"/>
      <c r="G17" s="44"/>
      <c r="H17" s="58" t="s">
        <v>31</v>
      </c>
      <c r="I17" s="58"/>
      <c r="J17" s="44"/>
    </row>
    <row r="18" spans="1:11" ht="20.25" customHeight="1" x14ac:dyDescent="0.3">
      <c r="A18" s="42"/>
      <c r="B18" s="44" t="s">
        <v>33</v>
      </c>
      <c r="C18" s="44"/>
      <c r="D18" s="44"/>
      <c r="E18" s="44"/>
      <c r="F18" s="44"/>
      <c r="G18" s="44"/>
      <c r="H18" s="44"/>
      <c r="I18" s="44"/>
      <c r="J18" s="44"/>
      <c r="K18" s="39"/>
    </row>
    <row r="19" spans="1:11" ht="15" customHeight="1" x14ac:dyDescent="0.3">
      <c r="A19" s="42"/>
      <c r="B19" s="44"/>
      <c r="C19" s="44"/>
      <c r="D19" s="44"/>
      <c r="E19" s="58" t="s">
        <v>34</v>
      </c>
      <c r="F19" s="58"/>
      <c r="G19" s="44"/>
      <c r="H19" s="44"/>
      <c r="I19" s="44"/>
      <c r="J19" s="44"/>
      <c r="K19" s="39"/>
    </row>
    <row r="20" spans="1:11" ht="15" customHeight="1" x14ac:dyDescent="0.3">
      <c r="A20" s="42"/>
      <c r="B20" s="44"/>
      <c r="C20" s="44"/>
      <c r="D20" s="44"/>
      <c r="E20" s="58" t="s">
        <v>18</v>
      </c>
      <c r="F20" s="58"/>
      <c r="G20" s="44"/>
      <c r="H20" s="44"/>
      <c r="I20" s="44"/>
      <c r="J20" s="44"/>
      <c r="K20" s="39"/>
    </row>
    <row r="21" spans="1:11" ht="17.25" customHeight="1" x14ac:dyDescent="0.3">
      <c r="A21" s="42"/>
      <c r="B21" s="44"/>
      <c r="C21" s="44"/>
      <c r="D21" s="44"/>
      <c r="E21" s="58" t="s">
        <v>19</v>
      </c>
      <c r="F21" s="58"/>
      <c r="G21" s="44"/>
      <c r="H21" s="44"/>
      <c r="I21" s="44"/>
      <c r="J21" s="44"/>
    </row>
    <row r="22" spans="1:11" ht="15.75" x14ac:dyDescent="0.25">
      <c r="B22" s="45" t="s">
        <v>35</v>
      </c>
      <c r="C22" s="45"/>
      <c r="D22" s="45"/>
      <c r="E22" s="45"/>
      <c r="F22" s="45"/>
      <c r="G22" s="45"/>
      <c r="H22" s="45"/>
      <c r="I22" s="45"/>
      <c r="J22" s="45"/>
    </row>
    <row r="23" spans="1:11" ht="21" x14ac:dyDescent="0.35">
      <c r="B23" s="31"/>
    </row>
  </sheetData>
  <mergeCells count="18">
    <mergeCell ref="E20:F20"/>
    <mergeCell ref="E21:F21"/>
    <mergeCell ref="C15:D15"/>
    <mergeCell ref="H15:I15"/>
    <mergeCell ref="C16:D16"/>
    <mergeCell ref="H16:I16"/>
    <mergeCell ref="H17:I17"/>
    <mergeCell ref="E19:F19"/>
    <mergeCell ref="A1:K6"/>
    <mergeCell ref="B8:J8"/>
    <mergeCell ref="A10:A11"/>
    <mergeCell ref="B10:B11"/>
    <mergeCell ref="C10:C11"/>
    <mergeCell ref="E10:E11"/>
    <mergeCell ref="F10:F11"/>
    <mergeCell ref="G10:G11"/>
    <mergeCell ref="H10:H11"/>
    <mergeCell ref="J10:J11"/>
  </mergeCells>
  <pageMargins left="0.7" right="0.7" top="0.75" bottom="0.75" header="0.3" footer="0.3"/>
  <pageSetup paperSize="9" scale="67" fitToHeight="0" orientation="landscape" r:id="rId1"/>
  <rowBreaks count="1" manualBreakCount="1">
    <brk id="24" max="10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anexa 2 REFERAT </vt:lpstr>
      <vt:lpstr>anexa 2 Proiect</vt:lpstr>
      <vt:lpstr>anexa 2 HCL</vt:lpstr>
      <vt:lpstr>anexa 2 Proiect (2)</vt:lpstr>
      <vt:lpstr>'anexa 2 HCL'!Print_Area</vt:lpstr>
      <vt:lpstr>'anexa 2 Proiect'!Print_Area</vt:lpstr>
      <vt:lpstr>'anexa 2 Proiect (2)'!Print_Area</vt:lpstr>
      <vt:lpstr>'anexa 2 REFERAT 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</cp:lastModifiedBy>
  <cp:lastPrinted>2020-12-30T10:41:24Z</cp:lastPrinted>
  <dcterms:created xsi:type="dcterms:W3CDTF">2014-02-12T08:51:07Z</dcterms:created>
  <dcterms:modified xsi:type="dcterms:W3CDTF">2020-12-30T10:41:38Z</dcterms:modified>
</cp:coreProperties>
</file>